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3 3RproMar 2024/tender C192016 - Deadline (301024) 83473456 Data Repository System/REVISED/"/>
    </mc:Choice>
  </mc:AlternateContent>
  <xr:revisionPtr revIDLastSave="147" documentId="8_{1991B3A9-A861-4096-BECE-643C8F23E4BA}" xr6:coauthVersionLast="47" xr6:coauthVersionMax="47" xr10:uidLastSave="{22B82963-0C31-494F-AA38-27216BFD3AED}"/>
  <bookViews>
    <workbookView xWindow="-120" yWindow="-120" windowWidth="20730" windowHeight="11040" tabRatio="500" xr2:uid="{00000000-000D-0000-FFFF-FFFF00000000}"/>
  </bookViews>
  <sheets>
    <sheet name="Price" sheetId="1" r:id="rId1"/>
    <sheet name="Calculation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8" i="1" l="1"/>
  <c r="G23" i="1"/>
  <c r="G24" i="1"/>
  <c r="G25" i="1"/>
  <c r="G26" i="1"/>
  <c r="G27" i="1"/>
  <c r="G22" i="1"/>
  <c r="G34" i="1" l="1"/>
  <c r="G31" i="1"/>
  <c r="G36" i="1" l="1"/>
  <c r="G37" i="1" l="1"/>
  <c r="G38" i="1" s="1"/>
</calcChain>
</file>

<file path=xl/sharedStrings.xml><?xml version="1.0" encoding="utf-8"?>
<sst xmlns="http://schemas.openxmlformats.org/spreadsheetml/2006/main" count="67" uniqueCount="49">
  <si>
    <t>Price Schedule</t>
  </si>
  <si>
    <t>Name and address of bidder/contractor</t>
  </si>
  <si>
    <t>Name:</t>
  </si>
  <si>
    <t>Date, Signature of bidder/contractor</t>
  </si>
  <si>
    <t>Email:</t>
  </si>
  <si>
    <t>Total Price IDR</t>
  </si>
  <si>
    <t>Telephone:</t>
  </si>
  <si>
    <t>Type of reimbursement</t>
  </si>
  <si>
    <t>Unit Price IDR</t>
  </si>
  <si>
    <t>Address:</t>
  </si>
  <si>
    <t>Explanation</t>
  </si>
  <si>
    <t>Quantity</t>
  </si>
  <si>
    <t>Postal Code:</t>
  </si>
  <si>
    <t>Account Name</t>
  </si>
  <si>
    <t>Account No</t>
  </si>
  <si>
    <t>Bank Name</t>
  </si>
  <si>
    <t>Currency</t>
  </si>
  <si>
    <t>:</t>
  </si>
  <si>
    <t>TOTAL</t>
  </si>
  <si>
    <t>Travel expenses</t>
  </si>
  <si>
    <t>GRAND TOTAL</t>
  </si>
  <si>
    <t>against evidence</t>
  </si>
  <si>
    <t>Other Costs</t>
  </si>
  <si>
    <t>VAT 11%</t>
  </si>
  <si>
    <t>Bank Account Information</t>
  </si>
  <si>
    <t>Branch</t>
  </si>
  <si>
    <t>Note : must provide taxable or non-taxable letter (PKP or Non-PKP)</t>
  </si>
  <si>
    <t>Please delete VAT for Non-PKP</t>
  </si>
  <si>
    <t>Note: All prices must be inclusive of income tax (PPh 23) as GIZ obliged to withhold the income tax</t>
  </si>
  <si>
    <t xml:space="preserve">Please provide breakdown cost for bid review (ex: daily rate of each experts) </t>
  </si>
  <si>
    <t>Milestones/Deliverables</t>
  </si>
  <si>
    <t>Quantity up to (day/night/trip)</t>
  </si>
  <si>
    <t>RFP No : 83473456</t>
  </si>
  <si>
    <t>Assignment : Data Repository System for Indonesian Marine Debris Data Integration</t>
  </si>
  <si>
    <t>Project Name : Reduce, Reuse, Recycle to Protect the Marine Environment and Coral Reefs</t>
  </si>
  <si>
    <t>Project No : 19.2109.7-001.00</t>
  </si>
  <si>
    <t>1) An inception report (should be available in Bahasa and English)</t>
  </si>
  <si>
    <t>2) Kick-off meeting with TKN PSL</t>
  </si>
  <si>
    <t>3) Activity report 1 (covering activities related to assessment of data source and plan for design of ETL Process)</t>
  </si>
  <si>
    <t>4) Draft report (Executive summary should be available in Bahasa and English)</t>
  </si>
  <si>
    <t>5) Activity report 2 (covering activities related to design of ETL Process and Data Repository Design)</t>
  </si>
  <si>
    <t>6) Final Report (should be available in Bahasa and English)</t>
  </si>
  <si>
    <t>Local transportation</t>
  </si>
  <si>
    <t>Workshop</t>
  </si>
  <si>
    <t>Transportation/mobilisation to conduct meeting with MoEF</t>
  </si>
  <si>
    <t>Maximum cost. 
Per meeting up to 20 persons with up to 800.000 IDR/person for meeting package.
(Only if the meetings are conducted, the workshop is only for small meetings between relevant stakeholders. Bigger forum will be arranged by GIZ 3RproMar.)</t>
  </si>
  <si>
    <t>Total</t>
  </si>
  <si>
    <t>lump sum against performance</t>
  </si>
  <si>
    <t>lump sum per deliverables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</si>
</sst>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18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3" fontId="8" fillId="0" borderId="5" xfId="0" applyNumberFormat="1" applyFont="1" applyBorder="1" applyAlignment="1">
      <alignment horizontal="right" vertical="center"/>
    </xf>
    <xf numFmtId="41" fontId="8" fillId="0" borderId="1" xfId="4" applyFont="1" applyBorder="1" applyAlignment="1">
      <alignment horizontal="center" vertical="center" wrapText="1"/>
    </xf>
    <xf numFmtId="0" fontId="15" fillId="2" borderId="0" xfId="5" applyFont="1" applyFill="1" applyAlignment="1">
      <alignment vertical="top"/>
    </xf>
    <xf numFmtId="0" fontId="11" fillId="2" borderId="0" xfId="5" applyFill="1"/>
    <xf numFmtId="0" fontId="11" fillId="2" borderId="0" xfId="5" applyFill="1" applyAlignment="1">
      <alignment vertical="center"/>
    </xf>
    <xf numFmtId="0" fontId="12" fillId="0" borderId="4" xfId="0" applyFont="1" applyBorder="1" applyAlignment="1">
      <alignment horizontal="left" vertical="center" wrapText="1"/>
    </xf>
    <xf numFmtId="41" fontId="8" fillId="0" borderId="8" xfId="4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wrapText="1"/>
    </xf>
    <xf numFmtId="3" fontId="8" fillId="0" borderId="5" xfId="0" applyNumberFormat="1" applyFont="1" applyBorder="1" applyAlignment="1">
      <alignment vertical="center" wrapText="1"/>
    </xf>
    <xf numFmtId="0" fontId="12" fillId="0" borderId="4" xfId="0" applyFont="1" applyBorder="1" applyAlignment="1">
      <alignment horizontal="left" wrapText="1"/>
    </xf>
    <xf numFmtId="0" fontId="17" fillId="0" borderId="0" xfId="0" applyFont="1"/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3" fontId="8" fillId="0" borderId="9" xfId="0" applyNumberFormat="1" applyFont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5" xfId="0" applyNumberFormat="1" applyFont="1" applyBorder="1" applyAlignment="1">
      <alignment wrapText="1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7" fillId="0" borderId="8" xfId="4" applyFont="1" applyFill="1" applyBorder="1" applyAlignment="1">
      <alignment horizontal="right" wrapText="1"/>
    </xf>
    <xf numFmtId="3" fontId="7" fillId="0" borderId="5" xfId="0" applyNumberFormat="1" applyFont="1" applyBorder="1" applyAlignment="1">
      <alignment horizontal="right"/>
    </xf>
    <xf numFmtId="3" fontId="8" fillId="0" borderId="4" xfId="0" applyNumberFormat="1" applyFont="1" applyBorder="1" applyAlignment="1" applyProtection="1">
      <alignment horizontal="center"/>
      <protection locked="0"/>
    </xf>
    <xf numFmtId="3" fontId="11" fillId="0" borderId="4" xfId="0" applyNumberFormat="1" applyFont="1" applyBorder="1" applyAlignment="1" applyProtection="1">
      <alignment horizontal="center"/>
      <protection locked="0"/>
    </xf>
    <xf numFmtId="3" fontId="16" fillId="0" borderId="5" xfId="0" applyNumberFormat="1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3" fontId="14" fillId="0" borderId="1" xfId="0" applyNumberFormat="1" applyFont="1" applyBorder="1" applyAlignment="1">
      <alignment wrapText="1"/>
    </xf>
    <xf numFmtId="41" fontId="7" fillId="0" borderId="1" xfId="4" applyFont="1" applyFill="1" applyBorder="1" applyAlignment="1">
      <alignment horizontal="right" wrapText="1"/>
    </xf>
    <xf numFmtId="165" fontId="7" fillId="0" borderId="5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8"/>
  <sheetViews>
    <sheetView showGridLines="0" tabSelected="1" topLeftCell="A24" zoomScaleNormal="100" zoomScalePageLayoutView="72" workbookViewId="0">
      <selection activeCell="F26" sqref="F26"/>
    </sheetView>
  </sheetViews>
  <sheetFormatPr defaultColWidth="11" defaultRowHeight="12" x14ac:dyDescent="0.2"/>
  <cols>
    <col min="1" max="1" width="2.25" style="4" customWidth="1"/>
    <col min="2" max="2" width="36.5" style="4" customWidth="1"/>
    <col min="3" max="3" width="10.5" style="4" customWidth="1"/>
    <col min="4" max="4" width="13.75" style="4" customWidth="1"/>
    <col min="5" max="5" width="10.75" style="4" customWidth="1"/>
    <col min="6" max="6" width="11.375" style="4" customWidth="1"/>
    <col min="7" max="7" width="12.625" style="4" customWidth="1"/>
    <col min="8" max="8" width="24.5" style="4" customWidth="1"/>
    <col min="9" max="16384" width="11" style="4"/>
  </cols>
  <sheetData>
    <row r="2" spans="2:8" s="1" customFormat="1" ht="18" x14ac:dyDescent="0.25">
      <c r="B2" s="63" t="s">
        <v>0</v>
      </c>
      <c r="C2" s="63"/>
      <c r="D2" s="63"/>
      <c r="E2" s="63"/>
      <c r="F2" s="63"/>
      <c r="G2" s="63"/>
      <c r="H2" s="63"/>
    </row>
    <row r="3" spans="2:8" s="1" customFormat="1" ht="18" x14ac:dyDescent="0.25">
      <c r="B3" s="18"/>
      <c r="C3" s="18"/>
      <c r="D3" s="18"/>
      <c r="E3" s="18"/>
      <c r="F3" s="18"/>
      <c r="G3" s="18"/>
      <c r="H3" s="18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7" t="s">
        <v>2</v>
      </c>
      <c r="D6" s="65"/>
      <c r="E6" s="65"/>
      <c r="F6" s="65"/>
      <c r="G6" s="66"/>
      <c r="H6" s="20"/>
    </row>
    <row r="7" spans="2:8" ht="16.5" customHeight="1" x14ac:dyDescent="0.2">
      <c r="B7" s="1"/>
      <c r="C7" s="17" t="s">
        <v>9</v>
      </c>
      <c r="D7" s="5"/>
      <c r="E7" s="5"/>
      <c r="F7" s="5"/>
      <c r="G7" s="20"/>
      <c r="H7" s="20"/>
    </row>
    <row r="8" spans="2:8" ht="16.5" customHeight="1" x14ac:dyDescent="0.2">
      <c r="B8" s="1"/>
      <c r="C8" s="1"/>
      <c r="D8" s="6"/>
      <c r="E8" s="6"/>
      <c r="F8" s="6"/>
      <c r="G8" s="7"/>
      <c r="H8" s="7"/>
    </row>
    <row r="9" spans="2:8" ht="16.5" customHeight="1" x14ac:dyDescent="0.2">
      <c r="B9" s="1"/>
      <c r="C9" s="1"/>
      <c r="D9" s="6"/>
      <c r="E9" s="6"/>
      <c r="F9" s="6"/>
      <c r="G9" s="7"/>
      <c r="H9" s="7"/>
    </row>
    <row r="10" spans="2:8" ht="16.5" customHeight="1" x14ac:dyDescent="0.2">
      <c r="B10" s="1"/>
      <c r="C10" s="1" t="s">
        <v>12</v>
      </c>
      <c r="D10" s="6"/>
      <c r="E10" s="6"/>
      <c r="F10" s="6"/>
      <c r="G10" s="7"/>
      <c r="H10" s="7"/>
    </row>
    <row r="11" spans="2:8" ht="16.5" customHeight="1" x14ac:dyDescent="0.2">
      <c r="B11" s="1"/>
      <c r="C11" s="1" t="s">
        <v>6</v>
      </c>
      <c r="D11" s="6"/>
      <c r="E11" s="6"/>
      <c r="F11" s="6"/>
      <c r="G11" s="7"/>
      <c r="H11" s="7"/>
    </row>
    <row r="12" spans="2:8" ht="16.5" customHeight="1" x14ac:dyDescent="0.2">
      <c r="C12" s="17" t="s">
        <v>4</v>
      </c>
      <c r="D12" s="6"/>
      <c r="E12" s="6"/>
      <c r="F12" s="6"/>
      <c r="G12" s="7"/>
      <c r="H12" s="7"/>
    </row>
    <row r="13" spans="2:8" ht="18.75" customHeight="1" x14ac:dyDescent="0.2">
      <c r="C13" s="3"/>
      <c r="D13" s="7"/>
      <c r="E13" s="7"/>
      <c r="F13" s="7"/>
      <c r="G13" s="7"/>
      <c r="H13" s="7"/>
    </row>
    <row r="14" spans="2:8" ht="18.75" customHeight="1" x14ac:dyDescent="0.2">
      <c r="C14" s="3"/>
      <c r="D14" s="7"/>
      <c r="E14" s="7"/>
      <c r="F14" s="7"/>
      <c r="G14" s="7"/>
      <c r="H14" s="7"/>
    </row>
    <row r="15" spans="2:8" ht="18.75" customHeight="1" x14ac:dyDescent="0.2">
      <c r="C15" s="3"/>
      <c r="D15" s="7"/>
      <c r="E15" s="7"/>
      <c r="F15" s="7"/>
      <c r="G15" s="7"/>
      <c r="H15" s="7"/>
    </row>
    <row r="16" spans="2:8" s="45" customFormat="1" ht="14.25" customHeight="1" x14ac:dyDescent="0.25">
      <c r="B16" s="44" t="s">
        <v>32</v>
      </c>
    </row>
    <row r="17" spans="2:8" s="45" customFormat="1" ht="14.25" customHeight="1" x14ac:dyDescent="0.25">
      <c r="B17" s="44" t="s">
        <v>33</v>
      </c>
    </row>
    <row r="18" spans="2:8" s="45" customFormat="1" ht="14.25" customHeight="1" x14ac:dyDescent="0.25">
      <c r="B18" s="44" t="s">
        <v>34</v>
      </c>
    </row>
    <row r="19" spans="2:8" s="45" customFormat="1" ht="14.25" customHeight="1" x14ac:dyDescent="0.25">
      <c r="B19" s="44" t="s">
        <v>35</v>
      </c>
    </row>
    <row r="20" spans="2:8" ht="11.25" customHeight="1" x14ac:dyDescent="0.2">
      <c r="B20" s="64"/>
      <c r="C20" s="64"/>
      <c r="D20" s="64"/>
      <c r="E20" s="64"/>
      <c r="F20" s="64"/>
      <c r="G20" s="64"/>
      <c r="H20" s="19"/>
    </row>
    <row r="21" spans="2:8" s="8" customFormat="1" ht="27.75" customHeight="1" x14ac:dyDescent="0.25">
      <c r="B21" s="57" t="s">
        <v>30</v>
      </c>
      <c r="C21" s="58"/>
      <c r="D21" s="36" t="s">
        <v>7</v>
      </c>
      <c r="E21" s="37" t="s">
        <v>11</v>
      </c>
      <c r="F21" s="38" t="s">
        <v>8</v>
      </c>
      <c r="G21" s="39" t="s">
        <v>5</v>
      </c>
      <c r="H21" s="39" t="s">
        <v>10</v>
      </c>
    </row>
    <row r="22" spans="2:8" s="8" customFormat="1" ht="27" customHeight="1" x14ac:dyDescent="0.25">
      <c r="B22" s="67" t="s">
        <v>36</v>
      </c>
      <c r="C22" s="68"/>
      <c r="D22" s="56" t="s">
        <v>48</v>
      </c>
      <c r="E22" s="42">
        <v>1</v>
      </c>
      <c r="F22" s="34"/>
      <c r="G22" s="21">
        <f>F22*E22</f>
        <v>0</v>
      </c>
      <c r="H22" s="59" t="s">
        <v>29</v>
      </c>
    </row>
    <row r="23" spans="2:8" s="8" customFormat="1" ht="23.25" customHeight="1" x14ac:dyDescent="0.25">
      <c r="B23" s="69" t="s">
        <v>37</v>
      </c>
      <c r="C23" s="70"/>
      <c r="D23" s="56" t="s">
        <v>48</v>
      </c>
      <c r="E23" s="42">
        <v>1</v>
      </c>
      <c r="F23" s="34"/>
      <c r="G23" s="21">
        <f t="shared" ref="G23:G27" si="0">F23*E23</f>
        <v>0</v>
      </c>
      <c r="H23" s="60"/>
    </row>
    <row r="24" spans="2:8" s="8" customFormat="1" ht="28.5" customHeight="1" x14ac:dyDescent="0.25">
      <c r="B24" s="69" t="s">
        <v>38</v>
      </c>
      <c r="C24" s="70"/>
      <c r="D24" s="56" t="s">
        <v>48</v>
      </c>
      <c r="E24" s="42">
        <v>1</v>
      </c>
      <c r="F24" s="34"/>
      <c r="G24" s="21">
        <f t="shared" si="0"/>
        <v>0</v>
      </c>
      <c r="H24" s="60"/>
    </row>
    <row r="25" spans="2:8" s="8" customFormat="1" ht="28.5" customHeight="1" x14ac:dyDescent="0.25">
      <c r="B25" s="32" t="s">
        <v>39</v>
      </c>
      <c r="C25" s="33"/>
      <c r="D25" s="56" t="s">
        <v>48</v>
      </c>
      <c r="E25" s="42">
        <v>1</v>
      </c>
      <c r="F25" s="34"/>
      <c r="G25" s="21">
        <f t="shared" si="0"/>
        <v>0</v>
      </c>
      <c r="H25" s="60"/>
    </row>
    <row r="26" spans="2:8" s="8" customFormat="1" ht="28.5" customHeight="1" x14ac:dyDescent="0.25">
      <c r="B26" s="32" t="s">
        <v>40</v>
      </c>
      <c r="C26" s="33"/>
      <c r="D26" s="56" t="s">
        <v>48</v>
      </c>
      <c r="E26" s="42">
        <v>1</v>
      </c>
      <c r="F26" s="34"/>
      <c r="G26" s="21">
        <f t="shared" si="0"/>
        <v>0</v>
      </c>
      <c r="H26" s="60"/>
    </row>
    <row r="27" spans="2:8" s="8" customFormat="1" ht="25.5" customHeight="1" x14ac:dyDescent="0.25">
      <c r="B27" s="69" t="s">
        <v>41</v>
      </c>
      <c r="C27" s="70"/>
      <c r="D27" s="56" t="s">
        <v>48</v>
      </c>
      <c r="E27" s="42">
        <v>1</v>
      </c>
      <c r="F27" s="35"/>
      <c r="G27" s="21">
        <f t="shared" si="0"/>
        <v>0</v>
      </c>
      <c r="H27" s="60"/>
    </row>
    <row r="28" spans="2:8" s="8" customFormat="1" ht="21.75" customHeight="1" x14ac:dyDescent="0.2">
      <c r="B28" s="32"/>
      <c r="C28" s="26"/>
      <c r="D28" s="42"/>
      <c r="E28" s="42"/>
      <c r="F28" s="46" t="s">
        <v>46</v>
      </c>
      <c r="G28" s="47">
        <f>SUM(G22:G27)</f>
        <v>0</v>
      </c>
      <c r="H28" s="29"/>
    </row>
    <row r="29" spans="2:8" s="8" customFormat="1" ht="16.5" customHeight="1" x14ac:dyDescent="0.25">
      <c r="B29" s="32"/>
      <c r="C29" s="26"/>
      <c r="D29" s="42"/>
      <c r="E29" s="42"/>
      <c r="F29" s="27"/>
      <c r="G29" s="21"/>
      <c r="H29" s="29"/>
    </row>
    <row r="30" spans="2:8" s="8" customFormat="1" ht="33" customHeight="1" x14ac:dyDescent="0.25">
      <c r="B30" s="57" t="s">
        <v>19</v>
      </c>
      <c r="C30" s="58"/>
      <c r="D30" s="36" t="s">
        <v>7</v>
      </c>
      <c r="E30" s="40" t="s">
        <v>31</v>
      </c>
      <c r="F30" s="38" t="s">
        <v>8</v>
      </c>
      <c r="G30" s="39" t="s">
        <v>5</v>
      </c>
      <c r="H30" s="39" t="s">
        <v>10</v>
      </c>
    </row>
    <row r="31" spans="2:8" s="8" customFormat="1" ht="29.25" customHeight="1" x14ac:dyDescent="0.25">
      <c r="B31" s="32" t="s">
        <v>42</v>
      </c>
      <c r="C31" s="26"/>
      <c r="D31" s="56" t="s">
        <v>47</v>
      </c>
      <c r="E31" s="42">
        <v>10</v>
      </c>
      <c r="F31" s="27">
        <v>1000000</v>
      </c>
      <c r="G31" s="21">
        <f>F31*E31</f>
        <v>10000000</v>
      </c>
      <c r="H31" s="29" t="s">
        <v>44</v>
      </c>
    </row>
    <row r="32" spans="2:8" s="8" customFormat="1" ht="16.5" customHeight="1" x14ac:dyDescent="0.25">
      <c r="B32" s="32"/>
      <c r="C32" s="26"/>
      <c r="D32" s="42"/>
      <c r="E32" s="42"/>
      <c r="F32" s="27"/>
      <c r="G32" s="21"/>
      <c r="H32" s="29"/>
    </row>
    <row r="33" spans="2:8" s="8" customFormat="1" ht="24" customHeight="1" x14ac:dyDescent="0.25">
      <c r="B33" s="57" t="s">
        <v>22</v>
      </c>
      <c r="C33" s="58"/>
      <c r="D33" s="36" t="s">
        <v>7</v>
      </c>
      <c r="E33" s="37" t="s">
        <v>11</v>
      </c>
      <c r="F33" s="38" t="s">
        <v>8</v>
      </c>
      <c r="G33" s="39" t="s">
        <v>5</v>
      </c>
      <c r="H33" s="39" t="s">
        <v>10</v>
      </c>
    </row>
    <row r="34" spans="2:8" s="8" customFormat="1" ht="128.25" customHeight="1" x14ac:dyDescent="0.25">
      <c r="B34" s="32" t="s">
        <v>43</v>
      </c>
      <c r="C34" s="26"/>
      <c r="D34" s="42" t="s">
        <v>21</v>
      </c>
      <c r="E34" s="42">
        <v>1</v>
      </c>
      <c r="F34" s="27">
        <v>80000000</v>
      </c>
      <c r="G34" s="21">
        <f t="shared" ref="G34" si="1">F34*E34</f>
        <v>80000000</v>
      </c>
      <c r="H34" s="29" t="s">
        <v>45</v>
      </c>
    </row>
    <row r="35" spans="2:8" s="8" customFormat="1" ht="20.25" customHeight="1" x14ac:dyDescent="0.25">
      <c r="B35" s="32"/>
      <c r="C35" s="26"/>
      <c r="D35" s="43"/>
      <c r="E35" s="43"/>
      <c r="F35" s="22"/>
      <c r="G35" s="21"/>
      <c r="H35" s="29"/>
    </row>
    <row r="36" spans="2:8" ht="15.75" customHeight="1" x14ac:dyDescent="0.2">
      <c r="B36" s="28"/>
      <c r="C36" s="30"/>
      <c r="D36" s="48"/>
      <c r="E36" s="48"/>
      <c r="F36" s="53" t="s">
        <v>18</v>
      </c>
      <c r="G36" s="54">
        <f>SUM(G28:G35)</f>
        <v>90000000</v>
      </c>
      <c r="H36" s="41"/>
    </row>
    <row r="37" spans="2:8" ht="15.75" customHeight="1" x14ac:dyDescent="0.2">
      <c r="B37" s="61" t="s">
        <v>26</v>
      </c>
      <c r="C37" s="62"/>
      <c r="D37" s="49"/>
      <c r="E37" s="49"/>
      <c r="F37" s="53" t="s">
        <v>23</v>
      </c>
      <c r="G37" s="54">
        <f>11%*G36</f>
        <v>9900000</v>
      </c>
      <c r="H37" s="50" t="s">
        <v>27</v>
      </c>
    </row>
    <row r="38" spans="2:8" ht="21.75" customHeight="1" x14ac:dyDescent="0.2">
      <c r="B38" s="28"/>
      <c r="C38" s="30"/>
      <c r="D38" s="49"/>
      <c r="E38" s="51"/>
      <c r="F38" s="53" t="s">
        <v>20</v>
      </c>
      <c r="G38" s="55">
        <f>SUM(G36:G37)</f>
        <v>99900000</v>
      </c>
      <c r="H38" s="52"/>
    </row>
    <row r="39" spans="2:8" x14ac:dyDescent="0.2">
      <c r="B39" s="31" t="s">
        <v>28</v>
      </c>
      <c r="C39" s="9"/>
      <c r="D39" s="9"/>
      <c r="E39" s="9"/>
      <c r="F39" s="9"/>
      <c r="G39" s="9"/>
      <c r="H39" s="9"/>
    </row>
    <row r="40" spans="2:8" x14ac:dyDescent="0.2">
      <c r="G40" s="10"/>
      <c r="H40" s="10"/>
    </row>
    <row r="41" spans="2:8" x14ac:dyDescent="0.2">
      <c r="G41" s="11"/>
      <c r="H41" s="11"/>
    </row>
    <row r="42" spans="2:8" x14ac:dyDescent="0.2">
      <c r="G42" s="12"/>
      <c r="H42" s="12"/>
    </row>
    <row r="43" spans="2:8" ht="12.75" x14ac:dyDescent="0.2">
      <c r="F43" s="23" t="s">
        <v>24</v>
      </c>
    </row>
    <row r="44" spans="2:8" ht="12.75" x14ac:dyDescent="0.2">
      <c r="B44" s="13"/>
      <c r="C44" s="13"/>
      <c r="D44" s="13"/>
      <c r="E44" s="13"/>
      <c r="F44" s="24" t="s">
        <v>13</v>
      </c>
      <c r="G44" s="4" t="s">
        <v>17</v>
      </c>
    </row>
    <row r="45" spans="2:8" ht="12.75" x14ac:dyDescent="0.2">
      <c r="B45" s="14" t="s">
        <v>3</v>
      </c>
      <c r="C45" s="15"/>
      <c r="D45" s="16"/>
      <c r="E45" s="16"/>
      <c r="F45" s="25" t="s">
        <v>14</v>
      </c>
      <c r="G45" s="4" t="s">
        <v>17</v>
      </c>
    </row>
    <row r="46" spans="2:8" ht="12.75" x14ac:dyDescent="0.2">
      <c r="F46" s="25" t="s">
        <v>15</v>
      </c>
      <c r="G46" s="4" t="s">
        <v>17</v>
      </c>
    </row>
    <row r="47" spans="2:8" ht="12.75" x14ac:dyDescent="0.2">
      <c r="F47" s="25" t="s">
        <v>25</v>
      </c>
      <c r="G47" s="4" t="s">
        <v>17</v>
      </c>
    </row>
    <row r="48" spans="2:8" ht="12.75" x14ac:dyDescent="0.2">
      <c r="F48" s="25" t="s">
        <v>16</v>
      </c>
      <c r="G48" s="4" t="s">
        <v>17</v>
      </c>
    </row>
  </sheetData>
  <mergeCells count="12">
    <mergeCell ref="B30:C30"/>
    <mergeCell ref="B33:C33"/>
    <mergeCell ref="H22:H27"/>
    <mergeCell ref="B37:C37"/>
    <mergeCell ref="B2:H2"/>
    <mergeCell ref="B20:G20"/>
    <mergeCell ref="D6:G6"/>
    <mergeCell ref="B21:C21"/>
    <mergeCell ref="B22:C22"/>
    <mergeCell ref="B24:C24"/>
    <mergeCell ref="B23:C23"/>
    <mergeCell ref="B27:C27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2024-04-02T16:33:39Z</cp:lastPrinted>
  <dcterms:created xsi:type="dcterms:W3CDTF">2012-05-12T14:03:50Z</dcterms:created>
  <dcterms:modified xsi:type="dcterms:W3CDTF">2024-10-28T16:14:54Z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